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justs/Desktop/"/>
    </mc:Choice>
  </mc:AlternateContent>
  <xr:revisionPtr revIDLastSave="0" documentId="13_ncr:1_{3317F4FF-793B-074E-88E6-FCAA5B577F7A}" xr6:coauthVersionLast="47" xr6:coauthVersionMax="47" xr10:uidLastSave="{00000000-0000-0000-0000-000000000000}"/>
  <bookViews>
    <workbookView xWindow="0" yWindow="720" windowWidth="29400" windowHeight="18400" activeTab="3" xr2:uid="{7CDA021E-9E77-41F4-9516-339CA026F904}"/>
  </bookViews>
  <sheets>
    <sheet name="Input_data_fuel" sheetId="2" r:id="rId1"/>
    <sheet name="Const_fuel" sheetId="1" r:id="rId2"/>
    <sheet name="Results_Fuel" sheetId="3" r:id="rId3"/>
    <sheet name="AHR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G6" i="2"/>
  <c r="G7" i="2" s="1"/>
  <c r="B5" i="2"/>
  <c r="C22" i="3" s="1"/>
  <c r="C23" i="3" s="1"/>
  <c r="C24" i="3" s="1"/>
  <c r="C31" i="3" s="1"/>
  <c r="C6" i="3"/>
  <c r="C5" i="3"/>
  <c r="C15" i="3"/>
  <c r="C16" i="3" s="1"/>
  <c r="C4" i="3"/>
  <c r="C2" i="3"/>
  <c r="C7" i="3" l="1"/>
  <c r="C8" i="3" s="1"/>
  <c r="C9" i="3" s="1"/>
  <c r="C10" i="3" s="1"/>
  <c r="C12" i="3" s="1"/>
  <c r="C13" i="3" s="1"/>
  <c r="C14" i="3" s="1"/>
  <c r="C11" i="3" l="1"/>
  <c r="C21" i="3" s="1"/>
  <c r="C27" i="3"/>
  <c r="C17" i="3" l="1"/>
  <c r="C19" i="3" s="1"/>
  <c r="C18" i="3"/>
  <c r="C28" i="3" l="1"/>
  <c r="C20" i="3"/>
  <c r="C29" i="3" s="1"/>
  <c r="C30" i="3" l="1"/>
</calcChain>
</file>

<file path=xl/sharedStrings.xml><?xml version="1.0" encoding="utf-8"?>
<sst xmlns="http://schemas.openxmlformats.org/spreadsheetml/2006/main" count="257" uniqueCount="221">
  <si>
    <t>Fuel type</t>
  </si>
  <si>
    <t xml:space="preserve">Unit </t>
  </si>
  <si>
    <t>Density (kg/L)</t>
  </si>
  <si>
    <t>CO₂ (kg/L)</t>
  </si>
  <si>
    <t>CO₂ (kg/kg)</t>
  </si>
  <si>
    <t>CO₂ (kg/kWh)</t>
  </si>
  <si>
    <t>Diesel</t>
  </si>
  <si>
    <t>L</t>
  </si>
  <si>
    <t>Gasoline</t>
  </si>
  <si>
    <t>LPG</t>
  </si>
  <si>
    <t>kg</t>
  </si>
  <si>
    <t>-</t>
  </si>
  <si>
    <t xml:space="preserve">Natural gas </t>
  </si>
  <si>
    <t>Heating oil</t>
  </si>
  <si>
    <t>L / kg</t>
  </si>
  <si>
    <t>MJ/unit</t>
  </si>
  <si>
    <t>MJ</t>
  </si>
  <si>
    <t>kWh</t>
  </si>
  <si>
    <t>kWh/d</t>
  </si>
  <si>
    <t>MW</t>
  </si>
  <si>
    <t>ha</t>
  </si>
  <si>
    <t>kg CO₂/unit</t>
  </si>
  <si>
    <t>kg CO₂</t>
  </si>
  <si>
    <t>kg CO₂/yr</t>
  </si>
  <si>
    <t>Constants sheet – Fuel properties and CO₂ factors</t>
  </si>
  <si>
    <t>Approximate value assuming biogenic CO₂ neutrality for HVO (varies by lifecycle analysis).</t>
  </si>
  <si>
    <t>Parameter</t>
  </si>
  <si>
    <t>Unit</t>
  </si>
  <si>
    <t>Period</t>
  </si>
  <si>
    <t>ICE efficiency</t>
  </si>
  <si>
    <t>FCEV efficiency</t>
  </si>
  <si>
    <t>Daily losses</t>
  </si>
  <si>
    <t>CF PV</t>
  </si>
  <si>
    <t>CF Wind</t>
  </si>
  <si>
    <t>Note / units</t>
  </si>
  <si>
    <t>Enter the quantity according to the selected unit and period</t>
  </si>
  <si>
    <t>Selection: day / month / year</t>
  </si>
  <si>
    <t>Ranges from 0.20 to 0.30</t>
  </si>
  <si>
    <t>Ranges from 0.45 to 0.6</t>
  </si>
  <si>
    <t>Hydrogen lower heating value</t>
  </si>
  <si>
    <t>Specific electricity consumption for electrolysis</t>
  </si>
  <si>
    <t>Additional % for losses</t>
  </si>
  <si>
    <t>From 0 to 1 (e.g., 0.6 = 60% PV, 40% Wind)</t>
  </si>
  <si>
    <t>Capacity factor – Solar PP (varies from 0.11 to 0.13)</t>
  </si>
  <si>
    <t>Capacity factor – Wind PP (varies from 0.25 to 0.33)</t>
  </si>
  <si>
    <t>Area per MW for solar park, varies from 0.5 to 7 ha</t>
  </si>
  <si>
    <t>Area per MW for wind park, varies from 5 to 30 ha</t>
  </si>
  <si>
    <t>Selection: L / kg (automatic)</t>
  </si>
  <si>
    <t>Selected fuel</t>
  </si>
  <si>
    <t>Consumption (input)</t>
  </si>
  <si>
    <t>Reserve, days</t>
  </si>
  <si>
    <t>PV share</t>
  </si>
  <si>
    <t>Wind share</t>
  </si>
  <si>
    <t>CO₂ factor per unit</t>
  </si>
  <si>
    <t>CO₂ avoided (period)</t>
  </si>
  <si>
    <t>CO₂ avoided (year)</t>
  </si>
  <si>
    <t>Summary</t>
  </si>
  <si>
    <t>From sheet Input_data_fuel</t>
  </si>
  <si>
    <t>See sheet Input_data_fuel</t>
  </si>
  <si>
    <t>Consumption × LHV</t>
  </si>
  <si>
    <t>Useful energy / (H₂ LHV × FCEV efficiency)</t>
  </si>
  <si>
    <t>Apply reserve and loss factors</t>
  </si>
  <si>
    <t>kg × SEC (Specific Energy Consumption)</t>
  </si>
  <si>
    <t>Conversion to daily value</t>
  </si>
  <si>
    <t>Daily kWh / hours / 1000</t>
  </si>
  <si>
    <t>From 0 to 1 (e.g. 0.6 = 60% solar, 40% wind)</t>
  </si>
  <si>
    <t>Area per MW × Installed MW</t>
  </si>
  <si>
    <t>PEM electrolyzer + safety zone + storage zone</t>
  </si>
  <si>
    <t>For substitution with H₂</t>
  </si>
  <si>
    <t>Conversion to annual value</t>
  </si>
  <si>
    <t>According to the selected option</t>
  </si>
  <si>
    <t>Result</t>
  </si>
  <si>
    <t>Value</t>
  </si>
  <si>
    <t>Remark</t>
  </si>
  <si>
    <t>Day / month / year</t>
  </si>
  <si>
    <r>
      <t xml:space="preserve">Fuel - </t>
    </r>
    <r>
      <rPr>
        <b/>
        <sz val="11"/>
        <color rgb="FFFF0000"/>
        <rFont val="Times New Roman"/>
        <family val="1"/>
        <charset val="186"/>
      </rPr>
      <t>Select</t>
    </r>
  </si>
  <si>
    <r>
      <t xml:space="preserve">Consumption - </t>
    </r>
    <r>
      <rPr>
        <b/>
        <sz val="11"/>
        <color rgb="FFFF0000"/>
        <rFont val="Times New Roman"/>
        <family val="1"/>
        <charset val="186"/>
      </rPr>
      <t>Enter value manually</t>
    </r>
  </si>
  <si>
    <r>
      <t>Period -</t>
    </r>
    <r>
      <rPr>
        <b/>
        <sz val="11"/>
        <color rgb="FFFF0000"/>
        <rFont val="Times New Roman"/>
        <family val="1"/>
        <charset val="186"/>
      </rPr>
      <t xml:space="preserve"> Select</t>
    </r>
  </si>
  <si>
    <r>
      <t xml:space="preserve">Electrolyzer operating hours per day - </t>
    </r>
    <r>
      <rPr>
        <b/>
        <sz val="11"/>
        <color rgb="FFFF0000"/>
        <rFont val="Times New Roman"/>
        <family val="1"/>
        <charset val="186"/>
      </rPr>
      <t>Select</t>
    </r>
  </si>
  <si>
    <r>
      <t>Reserve factor, days -</t>
    </r>
    <r>
      <rPr>
        <b/>
        <sz val="11"/>
        <color rgb="FFFF0000"/>
        <rFont val="Times New Roman"/>
        <family val="1"/>
        <charset val="186"/>
      </rPr>
      <t xml:space="preserve"> Select</t>
    </r>
  </si>
  <si>
    <t>Number of days, 1 to 2</t>
  </si>
  <si>
    <t>Hours, 1 to 24</t>
  </si>
  <si>
    <t xml:space="preserve">Fuel energy conversion from GWh to mass or volume units </t>
  </si>
  <si>
    <t>LHV, MJ/L or MJ/kg</t>
  </si>
  <si>
    <t xml:space="preserve">1 GWh = 3.6×10⁶ MJ </t>
  </si>
  <si>
    <t>Eq. L or KG</t>
  </si>
  <si>
    <r>
      <t xml:space="preserve">Value - GWh - </t>
    </r>
    <r>
      <rPr>
        <b/>
        <sz val="11"/>
        <color rgb="FFFF0000"/>
        <rFont val="Times New Roman"/>
        <family val="1"/>
        <charset val="186"/>
      </rPr>
      <t>Enter value manually</t>
    </r>
  </si>
  <si>
    <t>LHV (MJ/L) or (MJ/kg)</t>
  </si>
  <si>
    <r>
      <t xml:space="preserve">PV/Wind mix (solar %) </t>
    </r>
    <r>
      <rPr>
        <b/>
        <sz val="11"/>
        <color rgb="FFFF0000"/>
        <rFont val="Times New Roman"/>
        <family val="1"/>
        <charset val="186"/>
      </rPr>
      <t xml:space="preserve"> - Enter value manually</t>
    </r>
  </si>
  <si>
    <t>E_d × share / (24 × CF_solar)/1000</t>
  </si>
  <si>
    <t>E_d × share / (24 × CF_wind)/1000</t>
  </si>
  <si>
    <t>LHV per unit, MJ/unit</t>
  </si>
  <si>
    <t>Daily electricity demand, kWh/d, E_d</t>
  </si>
  <si>
    <t>Electrolyzer power, MW</t>
  </si>
  <si>
    <t>PV power, MW</t>
  </si>
  <si>
    <t>Wind power, MW</t>
  </si>
  <si>
    <t>PV PP area, ha</t>
  </si>
  <si>
    <t>Wind PP area, ha</t>
  </si>
  <si>
    <t>Electrolyzer area, ha</t>
  </si>
  <si>
    <t>H₂, kg/d</t>
  </si>
  <si>
    <t>Total area, ha</t>
  </si>
  <si>
    <t>CO₂ avoided, t/yr</t>
  </si>
  <si>
    <t>H₂ LHV, MJ/kg</t>
  </si>
  <si>
    <t>SEC, kWh/kg H₂</t>
  </si>
  <si>
    <t>PV area, ha/MW</t>
  </si>
  <si>
    <t>Wind area, ha/MW</t>
  </si>
  <si>
    <t>Electrolyzer area (PEM_80% eff.), ha/MW</t>
  </si>
  <si>
    <t>Total electrolyzer area, ha</t>
  </si>
  <si>
    <t>ha/t for hydrogen storage</t>
  </si>
  <si>
    <t>Electrolyzer area, storage, ha/t</t>
  </si>
  <si>
    <t>Total area PV + Wind, ha</t>
  </si>
  <si>
    <t>Kerosene</t>
  </si>
  <si>
    <t>HVO-Diesel</t>
  </si>
  <si>
    <t>Electrolyzer operating, hours per day</t>
  </si>
  <si>
    <t>h/day</t>
  </si>
  <si>
    <t>Hydrogen</t>
  </si>
  <si>
    <t>ICE or FCEV efficiency</t>
  </si>
  <si>
    <t>N/A</t>
  </si>
  <si>
    <t>Month</t>
  </si>
  <si>
    <t>Electricity for H₂ , kWh (net), on period</t>
  </si>
  <si>
    <t>Selection: Diesel, HVO-Diesel, Gasoline, LPG, Natural Gas, Heating Oil, Kerosene, Hydrogen</t>
  </si>
  <si>
    <t>Fuel energy, MJ, period</t>
  </si>
  <si>
    <t>Useful energy, MJ, period</t>
  </si>
  <si>
    <t>H₂ mass reserve incl. losses on-site, kg</t>
  </si>
  <si>
    <t>H₂ mass, kg (net), period</t>
  </si>
  <si>
    <t>Area per ha/MW for PEM electrolyzer / external infrastructure / for safety zones</t>
  </si>
  <si>
    <t>Electrolyzer safety area, ha/t</t>
  </si>
  <si>
    <t>ha/t for hydrogen safety (varies from 0.1 to 0.25)</t>
  </si>
  <si>
    <t>Category</t>
  </si>
  <si>
    <t>Key Indicators</t>
  </si>
  <si>
    <t>Readiness Score (1–5)</t>
  </si>
  <si>
    <t>Notes</t>
  </si>
  <si>
    <t>1. RES &amp; Electricity Readiness</t>
  </si>
  <si>
    <t>RES potential (PV/WT, ha, MW)</t>
  </si>
  <si>
    <t>Grid connection capacity and expansion potential</t>
  </si>
  <si>
    <t>RES–demand seasonal matching</t>
  </si>
  <si>
    <t>Hybrid/grid-backed capabilities</t>
  </si>
  <si>
    <t>Other…</t>
  </si>
  <si>
    <t>2. Spatial &amp; Zoning Readiness</t>
  </si>
  <si>
    <t>Available land for GH₂ production/storage</t>
  </si>
  <si>
    <t>Compatibility with OLS and safety zones</t>
  </si>
  <si>
    <t>Existing zoning approvals</t>
  </si>
  <si>
    <t>Expansion potential to ≥10 MW</t>
  </si>
  <si>
    <t>LH₂ long-term compatibility</t>
  </si>
  <si>
    <t>3. Safety &amp; Emergency Readiness</t>
  </si>
  <si>
    <t>GH₂ integration into SMS</t>
  </si>
  <si>
    <t>Fire &amp; rescue preparedness</t>
  </si>
  <si>
    <t>Detection and ventilation systems</t>
  </si>
  <si>
    <t>Safety standart compliance</t>
  </si>
  <si>
    <t>Emergency scenario planning</t>
  </si>
  <si>
    <t>4. Operational Readiness</t>
  </si>
  <si>
    <t>GSE transition plan</t>
  </si>
  <si>
    <t>Maintenance facility readiness</t>
  </si>
  <si>
    <t>Operational procedures for GH₂</t>
  </si>
  <si>
    <t>Staff competence and training</t>
  </si>
  <si>
    <t>Readiness to Connect H₂ Infrastructure to Airport Control Systems</t>
  </si>
  <si>
    <t>5. Regulatory &amp; Permitting Readiness</t>
  </si>
  <si>
    <t>Clarity of GH₂ permitting pathway</t>
  </si>
  <si>
    <t>Zoning classification certainty</t>
  </si>
  <si>
    <t>EIA process and thresholds</t>
  </si>
  <si>
    <t>Expected timeline for approvals</t>
  </si>
  <si>
    <t>National strategy alignment</t>
  </si>
  <si>
    <t>6. Ecosystem &amp; Stakeholder Readiness</t>
  </si>
  <si>
    <t>Engagement with municipal/industrial users</t>
  </si>
  <si>
    <t>Potential for external GH₂ offtake</t>
  </si>
  <si>
    <t>Regional hub potential</t>
  </si>
  <si>
    <t>Partner interest and commitment</t>
  </si>
  <si>
    <t>7. Economic &amp; Investment Readiness</t>
  </si>
  <si>
    <t>CAPEX/OPEX modelling capability</t>
  </si>
  <si>
    <t>Access to funding (EU, national, private)</t>
  </si>
  <si>
    <t>Procurement readiness</t>
  </si>
  <si>
    <t>TCO/lifecycle analysis availability</t>
  </si>
  <si>
    <t>Financial planning for 1–5–10–20 MW</t>
  </si>
  <si>
    <t>Airport Hydrogen Readiness Framework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</si>
  <si>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</si>
  <si>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</si>
  <si>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</si>
  <si>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</si>
  <si>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</si>
  <si>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</si>
  <si>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</si>
  <si>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</si>
  <si>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</si>
  <si>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</si>
  <si>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</si>
  <si>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</si>
  <si>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</si>
  <si>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</si>
  <si>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</si>
  <si>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</si>
  <si>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</si>
  <si>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</si>
  <si>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</si>
  <si>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</si>
  <si>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</si>
  <si>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</si>
  <si>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</si>
  <si>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</si>
  <si>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</si>
  <si>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</si>
  <si>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</si>
  <si>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</si>
  <si>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</si>
  <si>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</si>
  <si>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</si>
  <si>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</si>
  <si>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</si>
  <si>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</si>
  <si>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</si>
  <si>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</si>
  <si>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</si>
  <si>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</si>
  <si>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</si>
  <si>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</si>
  <si>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KI Nr.</t>
  </si>
  <si>
    <t>1 – Very low readiness - Minimal progress; major barriers; no clear plans or information.</t>
  </si>
  <si>
    <t>2 – Low readiness - Early discussions; partial information; limited capacity or unclear next steps.</t>
  </si>
  <si>
    <t>3 – Moderate readiness- Some plans in place; initial data available; development steps identified.</t>
  </si>
  <si>
    <t>4 – High readiness - Well-developed plans; clear procedures; good infrastructure or resources.</t>
  </si>
  <si>
    <t>5 – Very high readiness- Strong institutional capacity; mature plans; clear pathways for deployment.</t>
  </si>
  <si>
    <t>Evaluation/ reevaluation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</si>
</sst>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 x14ac:knownFonts="1">
    <font>
      <sz val="11"/>
      <color rgb="FF000000"/>
      <name val="Aptos Narrow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theme="0" tint="-0.14999847407452621"/>
      <name val="Times New Roman"/>
      <family val="1"/>
      <charset val="186"/>
    </font>
    <font>
      <b/>
      <sz val="24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ptos Narrow"/>
      <family val="2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26"/>
      <color theme="1"/>
      <name val="Times New Roman"/>
      <family val="1"/>
    </font>
    <font>
      <sz val="26"/>
      <color rgb="FF000000"/>
      <name val="Times New Roman"/>
      <family val="1"/>
    </font>
    <font>
      <sz val="16"/>
      <color rgb="FF000000"/>
      <name val="Times New Roman"/>
      <family val="1"/>
    </font>
    <font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Helvetica Neue"/>
      <family val="2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28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44B3E1"/>
        <bgColor rgb="FF44B3E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5" borderId="1" xfId="0" applyFont="1" applyFill="1" applyBorder="1"/>
    <xf numFmtId="0" fontId="2" fillId="5" borderId="1" xfId="0" applyFont="1" applyFill="1" applyBorder="1"/>
    <xf numFmtId="0" fontId="1" fillId="5" borderId="4" xfId="0" applyFont="1" applyFill="1" applyBorder="1"/>
    <xf numFmtId="0" fontId="1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/>
    </xf>
    <xf numFmtId="0" fontId="3" fillId="7" borderId="1" xfId="0" applyFont="1" applyFill="1" applyBorder="1"/>
    <xf numFmtId="0" fontId="2" fillId="7" borderId="4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center"/>
    </xf>
    <xf numFmtId="0" fontId="3" fillId="7" borderId="5" xfId="0" applyFont="1" applyFill="1" applyBorder="1"/>
    <xf numFmtId="0" fontId="1" fillId="8" borderId="1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3" fillId="8" borderId="1" xfId="0" applyFont="1" applyFill="1" applyBorder="1"/>
    <xf numFmtId="0" fontId="1" fillId="8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2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10" borderId="1" xfId="0" applyFont="1" applyFill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2" fillId="6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11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7" borderId="9" xfId="0" applyFont="1" applyFill="1" applyBorder="1" applyAlignment="1">
      <alignment horizontal="right" vertical="center"/>
    </xf>
    <xf numFmtId="0" fontId="2" fillId="7" borderId="7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4" fillId="4" borderId="0" xfId="0" applyFont="1" applyFill="1"/>
    <xf numFmtId="0" fontId="15" fillId="4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13" fillId="4" borderId="32" xfId="0" applyFont="1" applyFill="1" applyBorder="1" applyAlignment="1">
      <alignment wrapText="1"/>
    </xf>
    <xf numFmtId="0" fontId="9" fillId="4" borderId="12" xfId="0" applyFont="1" applyFill="1" applyBorder="1" applyAlignment="1">
      <alignment wrapText="1"/>
    </xf>
    <xf numFmtId="0" fontId="13" fillId="4" borderId="13" xfId="0" applyFont="1" applyFill="1" applyBorder="1" applyAlignment="1">
      <alignment wrapText="1"/>
    </xf>
    <xf numFmtId="0" fontId="13" fillId="4" borderId="27" xfId="0" applyFont="1" applyFill="1" applyBorder="1" applyAlignment="1">
      <alignment wrapText="1"/>
    </xf>
    <xf numFmtId="0" fontId="13" fillId="4" borderId="22" xfId="0" applyFont="1" applyFill="1" applyBorder="1" applyAlignment="1">
      <alignment wrapText="1"/>
    </xf>
    <xf numFmtId="0" fontId="8" fillId="5" borderId="28" xfId="0" applyFont="1" applyFill="1" applyBorder="1" applyAlignment="1">
      <alignment wrapText="1"/>
    </xf>
    <xf numFmtId="0" fontId="8" fillId="5" borderId="23" xfId="0" applyFont="1" applyFill="1" applyBorder="1" applyAlignment="1">
      <alignment wrapText="1"/>
    </xf>
    <xf numFmtId="0" fontId="8" fillId="5" borderId="29" xfId="0" applyFont="1" applyFill="1" applyBorder="1" applyAlignment="1">
      <alignment wrapText="1"/>
    </xf>
    <xf numFmtId="0" fontId="8" fillId="5" borderId="24" xfId="0" applyFont="1" applyFill="1" applyBorder="1" applyAlignment="1">
      <alignment wrapText="1"/>
    </xf>
    <xf numFmtId="0" fontId="8" fillId="5" borderId="30" xfId="0" applyFont="1" applyFill="1" applyBorder="1" applyAlignment="1">
      <alignment wrapText="1"/>
    </xf>
    <xf numFmtId="0" fontId="8" fillId="5" borderId="25" xfId="0" applyFont="1" applyFill="1" applyBorder="1" applyAlignment="1">
      <alignment wrapText="1"/>
    </xf>
    <xf numFmtId="0" fontId="8" fillId="5" borderId="31" xfId="0" applyFont="1" applyFill="1" applyBorder="1" applyAlignment="1">
      <alignment wrapText="1"/>
    </xf>
    <xf numFmtId="0" fontId="8" fillId="5" borderId="26" xfId="0" applyFont="1" applyFill="1" applyBorder="1" applyAlignment="1">
      <alignment wrapText="1"/>
    </xf>
    <xf numFmtId="0" fontId="12" fillId="5" borderId="33" xfId="0" applyFont="1" applyFill="1" applyBorder="1" applyAlignment="1">
      <alignment wrapText="1"/>
    </xf>
    <xf numFmtId="0" fontId="17" fillId="5" borderId="33" xfId="0" applyFont="1" applyFill="1" applyBorder="1" applyAlignment="1">
      <alignment wrapText="1"/>
    </xf>
    <xf numFmtId="0" fontId="17" fillId="5" borderId="34" xfId="0" applyFont="1" applyFill="1" applyBorder="1" applyAlignment="1">
      <alignment wrapText="1"/>
    </xf>
    <xf numFmtId="0" fontId="17" fillId="5" borderId="35" xfId="0" applyFont="1" applyFill="1" applyBorder="1" applyAlignment="1">
      <alignment wrapText="1"/>
    </xf>
    <xf numFmtId="0" fontId="12" fillId="5" borderId="36" xfId="0" applyFont="1" applyFill="1" applyBorder="1" applyAlignment="1">
      <alignment wrapText="1"/>
    </xf>
    <xf numFmtId="0" fontId="11" fillId="5" borderId="14" xfId="0" applyFont="1" applyFill="1" applyBorder="1" applyAlignment="1">
      <alignment wrapText="1"/>
    </xf>
    <xf numFmtId="0" fontId="16" fillId="5" borderId="15" xfId="0" applyFont="1" applyFill="1" applyBorder="1" applyAlignment="1">
      <alignment wrapText="1"/>
    </xf>
    <xf numFmtId="0" fontId="11" fillId="5" borderId="18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18" fillId="5" borderId="14" xfId="0" applyFont="1" applyFill="1" applyBorder="1" applyAlignment="1">
      <alignment wrapText="1"/>
    </xf>
    <xf numFmtId="0" fontId="18" fillId="5" borderId="16" xfId="0" applyFont="1" applyFill="1" applyBorder="1" applyAlignment="1">
      <alignment wrapText="1"/>
    </xf>
    <xf numFmtId="0" fontId="16" fillId="5" borderId="17" xfId="0" applyFont="1" applyFill="1" applyBorder="1" applyAlignment="1">
      <alignment wrapText="1"/>
    </xf>
    <xf numFmtId="0" fontId="11" fillId="5" borderId="20" xfId="0" applyFont="1" applyFill="1" applyBorder="1" applyAlignment="1">
      <alignment wrapText="1"/>
    </xf>
    <xf numFmtId="0" fontId="16" fillId="5" borderId="21" xfId="0" applyFont="1" applyFill="1" applyBorder="1" applyAlignment="1">
      <alignment wrapText="1"/>
    </xf>
    <xf numFmtId="0" fontId="18" fillId="5" borderId="18" xfId="0" applyFont="1" applyFill="1" applyBorder="1" applyAlignment="1">
      <alignment wrapText="1"/>
    </xf>
    <xf numFmtId="0" fontId="19" fillId="0" borderId="0" xfId="0" applyFont="1" applyAlignment="1">
      <alignment horizontal="justify" vertical="center"/>
    </xf>
    <xf numFmtId="0" fontId="20" fillId="0" borderId="0" xfId="0" applyFont="1"/>
    <xf numFmtId="0" fontId="12" fillId="4" borderId="22" xfId="0" applyFont="1" applyFill="1" applyBorder="1" applyAlignment="1">
      <alignment wrapText="1"/>
    </xf>
    <xf numFmtId="0" fontId="21" fillId="5" borderId="33" xfId="0" applyFont="1" applyFill="1" applyBorder="1" applyAlignment="1">
      <alignment wrapText="1"/>
    </xf>
    <xf numFmtId="0" fontId="22" fillId="0" borderId="0" xfId="0" applyFont="1"/>
    <xf numFmtId="0" fontId="12" fillId="12" borderId="32" xfId="0" applyFont="1" applyFill="1" applyBorder="1" applyAlignment="1">
      <alignment wrapText="1"/>
    </xf>
    <xf numFmtId="0" fontId="11" fillId="12" borderId="12" xfId="0" applyFont="1" applyFill="1" applyBorder="1" applyAlignment="1">
      <alignment wrapText="1"/>
    </xf>
    <xf numFmtId="0" fontId="16" fillId="12" borderId="13" xfId="0" applyFont="1" applyFill="1" applyBorder="1" applyAlignment="1">
      <alignment wrapText="1"/>
    </xf>
    <xf numFmtId="0" fontId="8" fillId="12" borderId="27" xfId="0" applyFont="1" applyFill="1" applyBorder="1" applyAlignment="1">
      <alignment wrapText="1"/>
    </xf>
    <xf numFmtId="0" fontId="8" fillId="12" borderId="22" xfId="0" applyFont="1" applyFill="1" applyBorder="1" applyAlignment="1">
      <alignment wrapText="1"/>
    </xf>
    <xf numFmtId="0" fontId="12" fillId="12" borderId="33" xfId="0" applyFont="1" applyFill="1" applyBorder="1" applyAlignment="1">
      <alignment wrapText="1"/>
    </xf>
    <xf numFmtId="0" fontId="11" fillId="12" borderId="14" xfId="0" applyFont="1" applyFill="1" applyBorder="1" applyAlignment="1">
      <alignment wrapText="1"/>
    </xf>
    <xf numFmtId="0" fontId="16" fillId="12" borderId="15" xfId="0" applyFont="1" applyFill="1" applyBorder="1" applyAlignment="1">
      <alignment wrapText="1"/>
    </xf>
    <xf numFmtId="0" fontId="8" fillId="12" borderId="28" xfId="0" applyFont="1" applyFill="1" applyBorder="1" applyAlignment="1">
      <alignment wrapText="1"/>
    </xf>
    <xf numFmtId="0" fontId="8" fillId="12" borderId="23" xfId="0" applyFont="1" applyFill="1" applyBorder="1" applyAlignment="1">
      <alignment wrapText="1"/>
    </xf>
    <xf numFmtId="0" fontId="17" fillId="12" borderId="33" xfId="0" applyFont="1" applyFill="1" applyBorder="1" applyAlignment="1">
      <alignment wrapText="1"/>
    </xf>
    <xf numFmtId="0" fontId="18" fillId="12" borderId="14" xfId="0" applyFont="1" applyFill="1" applyBorder="1" applyAlignment="1">
      <alignment wrapText="1"/>
    </xf>
    <xf numFmtId="0" fontId="17" fillId="12" borderId="35" xfId="0" applyFont="1" applyFill="1" applyBorder="1" applyAlignment="1">
      <alignment wrapText="1"/>
    </xf>
    <xf numFmtId="0" fontId="18" fillId="12" borderId="16" xfId="0" applyFont="1" applyFill="1" applyBorder="1" applyAlignment="1">
      <alignment wrapText="1"/>
    </xf>
    <xf numFmtId="0" fontId="16" fillId="12" borderId="17" xfId="0" applyFont="1" applyFill="1" applyBorder="1" applyAlignment="1">
      <alignment wrapText="1"/>
    </xf>
    <xf numFmtId="0" fontId="8" fillId="12" borderId="30" xfId="0" applyFont="1" applyFill="1" applyBorder="1" applyAlignment="1">
      <alignment wrapText="1"/>
    </xf>
    <xf numFmtId="0" fontId="8" fillId="12" borderId="25" xfId="0" applyFont="1" applyFill="1" applyBorder="1" applyAlignment="1">
      <alignment wrapText="1"/>
    </xf>
    <xf numFmtId="0" fontId="23" fillId="4" borderId="0" xfId="0" applyFont="1" applyFill="1"/>
  </cellXfs>
  <cellStyles count="1">
    <cellStyle name="Normal" xfId="0" builtinId="0" customBuiltin="1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36CA-E07E-4DAC-8B10-3876D8E17FE2}">
  <dimension ref="A2:J21"/>
  <sheetViews>
    <sheetView zoomScaleNormal="100" workbookViewId="0">
      <selection activeCell="C9" sqref="C9"/>
    </sheetView>
  </sheetViews>
  <sheetFormatPr baseColWidth="10" defaultColWidth="9.1640625" defaultRowHeight="14" x14ac:dyDescent="0.15"/>
  <cols>
    <col min="1" max="1" width="44.5" style="1" customWidth="1"/>
    <col min="2" max="2" width="26.5" style="1" customWidth="1"/>
    <col min="3" max="3" width="73.83203125" style="1" customWidth="1"/>
    <col min="4" max="5" width="9.1640625" style="1"/>
    <col min="6" max="6" width="34.5" style="1" customWidth="1"/>
    <col min="7" max="7" width="25" style="1" customWidth="1"/>
    <col min="8" max="8" width="19.6640625" style="1" customWidth="1"/>
    <col min="9" max="9" width="9.1640625" style="1"/>
    <col min="10" max="10" width="15.5" style="1" customWidth="1"/>
    <col min="11" max="16384" width="9.1640625" style="1"/>
  </cols>
  <sheetData>
    <row r="2" spans="1:10" ht="15" customHeight="1" x14ac:dyDescent="0.15">
      <c r="A2" s="28" t="s">
        <v>26</v>
      </c>
      <c r="B2" s="28" t="s">
        <v>72</v>
      </c>
      <c r="C2" s="28" t="s">
        <v>34</v>
      </c>
      <c r="F2" s="47" t="s">
        <v>82</v>
      </c>
      <c r="G2" s="47"/>
      <c r="H2" s="30"/>
      <c r="I2" s="30"/>
      <c r="J2" s="30"/>
    </row>
    <row r="3" spans="1:10" ht="31" thickBot="1" x14ac:dyDescent="0.2">
      <c r="A3" s="44" t="s">
        <v>75</v>
      </c>
      <c r="B3" s="45" t="s">
        <v>115</v>
      </c>
      <c r="C3" s="46" t="s">
        <v>120</v>
      </c>
      <c r="F3" s="2" t="s">
        <v>84</v>
      </c>
      <c r="G3" s="36"/>
    </row>
    <row r="4" spans="1:10" ht="15" thickBot="1" x14ac:dyDescent="0.2">
      <c r="A4" s="21" t="s">
        <v>76</v>
      </c>
      <c r="B4" s="22">
        <v>40000</v>
      </c>
      <c r="C4" s="23" t="s">
        <v>35</v>
      </c>
      <c r="F4" s="37" t="s">
        <v>86</v>
      </c>
      <c r="G4" s="3">
        <v>2.5000000000000001E-2</v>
      </c>
    </row>
    <row r="5" spans="1:10" ht="15" thickBot="1" x14ac:dyDescent="0.2">
      <c r="A5" s="24" t="s">
        <v>27</v>
      </c>
      <c r="B5" s="25" t="str">
        <f>IF(OR(B3="Diesel",B3="HVO-Diesel",B3="gasoline",B3="Heating oil",),"L","kg")</f>
        <v>kg</v>
      </c>
      <c r="C5" s="26" t="s">
        <v>47</v>
      </c>
      <c r="F5" s="38" t="s">
        <v>75</v>
      </c>
      <c r="G5" s="3" t="s">
        <v>111</v>
      </c>
    </row>
    <row r="6" spans="1:10" ht="15" thickBot="1" x14ac:dyDescent="0.2">
      <c r="A6" s="21" t="s">
        <v>77</v>
      </c>
      <c r="B6" s="22" t="s">
        <v>118</v>
      </c>
      <c r="C6" s="23" t="s">
        <v>36</v>
      </c>
      <c r="F6" s="4" t="s">
        <v>83</v>
      </c>
      <c r="G6" s="3">
        <f>_xlfn.XLOOKUP(G5,Const_fuel!B4:B10,Const_fuel!E4:E10,"NA")</f>
        <v>34</v>
      </c>
    </row>
    <row r="7" spans="1:10" x14ac:dyDescent="0.15">
      <c r="A7" s="24" t="s">
        <v>29</v>
      </c>
      <c r="B7" s="27">
        <v>0.25</v>
      </c>
      <c r="C7" s="26" t="s">
        <v>37</v>
      </c>
      <c r="F7" s="18" t="s">
        <v>85</v>
      </c>
      <c r="G7" s="39">
        <f>(G4*3.6*10^6)/G6</f>
        <v>2647.0588235294122</v>
      </c>
    </row>
    <row r="8" spans="1:10" x14ac:dyDescent="0.15">
      <c r="A8" s="3" t="s">
        <v>30</v>
      </c>
      <c r="B8" s="3">
        <v>0.5</v>
      </c>
      <c r="C8" s="9" t="s">
        <v>38</v>
      </c>
    </row>
    <row r="9" spans="1:10" x14ac:dyDescent="0.15">
      <c r="A9" s="24" t="s">
        <v>102</v>
      </c>
      <c r="B9" s="24">
        <v>120</v>
      </c>
      <c r="C9" s="26" t="s">
        <v>39</v>
      </c>
    </row>
    <row r="10" spans="1:10" x14ac:dyDescent="0.15">
      <c r="A10" s="3" t="s">
        <v>103</v>
      </c>
      <c r="B10" s="3">
        <v>41.7</v>
      </c>
      <c r="C10" s="9" t="s">
        <v>40</v>
      </c>
    </row>
    <row r="11" spans="1:10" x14ac:dyDescent="0.15">
      <c r="A11" s="19" t="s">
        <v>78</v>
      </c>
      <c r="B11" s="29">
        <v>16</v>
      </c>
      <c r="C11" s="20" t="s">
        <v>81</v>
      </c>
    </row>
    <row r="12" spans="1:10" x14ac:dyDescent="0.15">
      <c r="A12" s="19" t="s">
        <v>79</v>
      </c>
      <c r="B12" s="29">
        <v>2</v>
      </c>
      <c r="C12" s="20" t="s">
        <v>80</v>
      </c>
    </row>
    <row r="13" spans="1:10" x14ac:dyDescent="0.15">
      <c r="A13" s="24" t="s">
        <v>31</v>
      </c>
      <c r="B13" s="24">
        <v>0.01</v>
      </c>
      <c r="C13" s="26" t="s">
        <v>41</v>
      </c>
    </row>
    <row r="14" spans="1:10" x14ac:dyDescent="0.15">
      <c r="A14" s="19" t="s">
        <v>88</v>
      </c>
      <c r="B14" s="40">
        <v>0.6</v>
      </c>
      <c r="C14" s="20" t="s">
        <v>42</v>
      </c>
    </row>
    <row r="15" spans="1:10" x14ac:dyDescent="0.15">
      <c r="A15" s="24" t="s">
        <v>32</v>
      </c>
      <c r="B15" s="24">
        <v>0.12</v>
      </c>
      <c r="C15" s="26" t="s">
        <v>43</v>
      </c>
    </row>
    <row r="16" spans="1:10" x14ac:dyDescent="0.15">
      <c r="A16" s="3" t="s">
        <v>33</v>
      </c>
      <c r="B16" s="3">
        <v>0.28999999999999998</v>
      </c>
      <c r="C16" s="9" t="s">
        <v>44</v>
      </c>
    </row>
    <row r="17" spans="1:3" x14ac:dyDescent="0.15">
      <c r="A17" s="24" t="s">
        <v>104</v>
      </c>
      <c r="B17" s="24">
        <v>3.2</v>
      </c>
      <c r="C17" s="26" t="s">
        <v>45</v>
      </c>
    </row>
    <row r="18" spans="1:3" x14ac:dyDescent="0.15">
      <c r="A18" s="3" t="s">
        <v>105</v>
      </c>
      <c r="B18" s="3">
        <v>12.5</v>
      </c>
      <c r="C18" s="9" t="s">
        <v>46</v>
      </c>
    </row>
    <row r="19" spans="1:3" x14ac:dyDescent="0.15">
      <c r="A19" s="24" t="s">
        <v>106</v>
      </c>
      <c r="B19" s="24">
        <v>3.5000000000000003E-2</v>
      </c>
      <c r="C19" s="26" t="s">
        <v>125</v>
      </c>
    </row>
    <row r="20" spans="1:3" x14ac:dyDescent="0.15">
      <c r="A20" s="24" t="s">
        <v>126</v>
      </c>
      <c r="B20" s="24">
        <v>0.15</v>
      </c>
      <c r="C20" s="26" t="s">
        <v>127</v>
      </c>
    </row>
    <row r="21" spans="1:3" x14ac:dyDescent="0.15">
      <c r="A21" s="24" t="s">
        <v>109</v>
      </c>
      <c r="B21" s="24">
        <v>5.0000000000000001E-4</v>
      </c>
      <c r="C21" s="26" t="s">
        <v>108</v>
      </c>
    </row>
  </sheetData>
  <mergeCells count="1">
    <mergeCell ref="F2:G2"/>
  </mergeCells>
  <dataValidations count="3">
    <dataValidation type="list" allowBlank="1" showInputMessage="1" showErrorMessage="1" sqref="B6" xr:uid="{0A0AB4A8-4C2F-4809-88E3-DFF331F14525}">
      <formula1>"Year,Month,Day"</formula1>
    </dataValidation>
    <dataValidation type="list" allowBlank="1" showInputMessage="1" showErrorMessage="1" sqref="B11" xr:uid="{1F61272E-7A18-4EBA-8056-4F96DB937F54}">
      <formula1>"1,2,3,4,5,6,7,8,9,10,11,12,13,14,15,16,17,18,19,20,21,22,23,24"</formula1>
    </dataValidation>
    <dataValidation type="list" allowBlank="1" showInputMessage="1" showErrorMessage="1" sqref="B12" xr:uid="{8DFD9A9D-184D-4013-85FD-B02792EA0648}">
      <formula1>"1,2"</formula1>
    </dataValidation>
  </dataValidations>
  <pageMargins left="0.70000000000000007" right="0.70000000000000007" top="0.75" bottom="0.75" header="0.30000000000000004" footer="0.30000000000000004"/>
  <ignoredErrors>
    <ignoredError sqref="G6" formulaRange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217B8D-EAF5-45CA-AC3D-F1473E08E128}">
          <x14:formula1>
            <xm:f>Const_fuel!$B$4:$B$10</xm:f>
          </x14:formula1>
          <xm:sqref>G5</xm:sqref>
        </x14:dataValidation>
        <x14:dataValidation type="list" allowBlank="1" showInputMessage="1" showErrorMessage="1" xr:uid="{BE170BD8-CE54-4A2F-84A5-5B6EE6DF93ED}">
          <x14:formula1>
            <xm:f>Const_fuel!$B$4:$B$11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1122-58E3-4E8E-B1F7-79EEDF45D852}">
  <dimension ref="B2:H12"/>
  <sheetViews>
    <sheetView workbookViewId="0">
      <selection activeCell="E10" sqref="E10"/>
    </sheetView>
  </sheetViews>
  <sheetFormatPr baseColWidth="10" defaultColWidth="9.1640625" defaultRowHeight="14" x14ac:dyDescent="0.15"/>
  <cols>
    <col min="1" max="1" width="9.1640625" style="1" customWidth="1"/>
    <col min="2" max="2" width="26.1640625" style="1" customWidth="1"/>
    <col min="3" max="3" width="9.1640625" style="1" customWidth="1"/>
    <col min="4" max="4" width="14.83203125" style="1" customWidth="1"/>
    <col min="5" max="5" width="25.5" style="1" customWidth="1"/>
    <col min="6" max="6" width="14.1640625" style="1" customWidth="1"/>
    <col min="7" max="7" width="15.5" style="1" customWidth="1"/>
    <col min="8" max="8" width="17.33203125" style="1" customWidth="1"/>
    <col min="9" max="9" width="9.1640625" style="1" customWidth="1"/>
    <col min="10" max="16384" width="9.1640625" style="1"/>
  </cols>
  <sheetData>
    <row r="2" spans="2:8" x14ac:dyDescent="0.15">
      <c r="B2" s="48" t="s">
        <v>24</v>
      </c>
      <c r="C2" s="48"/>
      <c r="D2" s="48"/>
      <c r="E2" s="48"/>
      <c r="F2" s="48"/>
      <c r="G2" s="48"/>
      <c r="H2" s="48"/>
    </row>
    <row r="3" spans="2:8" x14ac:dyDescent="0.15">
      <c r="B3" s="5" t="s">
        <v>0</v>
      </c>
      <c r="C3" s="5" t="s">
        <v>1</v>
      </c>
      <c r="D3" s="5" t="s">
        <v>2</v>
      </c>
      <c r="E3" s="5" t="s">
        <v>87</v>
      </c>
      <c r="F3" s="5" t="s">
        <v>3</v>
      </c>
      <c r="G3" s="5" t="s">
        <v>4</v>
      </c>
      <c r="H3" s="5" t="s">
        <v>5</v>
      </c>
    </row>
    <row r="4" spans="2:8" x14ac:dyDescent="0.15">
      <c r="B4" s="6" t="s">
        <v>6</v>
      </c>
      <c r="C4" s="3" t="s">
        <v>7</v>
      </c>
      <c r="D4" s="3">
        <v>0.82699999999999996</v>
      </c>
      <c r="E4" s="3">
        <v>35.770000000000003</v>
      </c>
      <c r="F4" s="3">
        <v>2.68</v>
      </c>
      <c r="G4" s="3">
        <v>3.2250000000000001</v>
      </c>
      <c r="H4" s="3">
        <v>0.27100000000000002</v>
      </c>
    </row>
    <row r="5" spans="2:8" x14ac:dyDescent="0.15">
      <c r="B5" s="6" t="s">
        <v>112</v>
      </c>
      <c r="C5" s="3" t="s">
        <v>7</v>
      </c>
      <c r="D5" s="3">
        <v>0.78100000000000003</v>
      </c>
      <c r="E5" s="3">
        <v>35.799999999999997</v>
      </c>
      <c r="F5" s="34">
        <v>0.25</v>
      </c>
      <c r="G5" s="3"/>
      <c r="H5" s="3">
        <v>0.27600000000000002</v>
      </c>
    </row>
    <row r="6" spans="2:8" x14ac:dyDescent="0.15">
      <c r="B6" s="6" t="s">
        <v>8</v>
      </c>
      <c r="C6" s="3" t="s">
        <v>7</v>
      </c>
      <c r="D6" s="3">
        <v>0.73899999999999999</v>
      </c>
      <c r="E6" s="3">
        <v>32</v>
      </c>
      <c r="F6" s="3">
        <v>2.31</v>
      </c>
      <c r="G6" s="3">
        <v>3.1219999999999999</v>
      </c>
      <c r="H6" s="3">
        <v>0.254</v>
      </c>
    </row>
    <row r="7" spans="2:8" customFormat="1" ht="15" x14ac:dyDescent="0.2">
      <c r="B7" s="6" t="s">
        <v>9</v>
      </c>
      <c r="C7" s="3" t="s">
        <v>10</v>
      </c>
      <c r="D7" s="3">
        <v>0.54300000000000004</v>
      </c>
      <c r="E7" s="3">
        <v>46.3</v>
      </c>
      <c r="F7" s="3">
        <v>1.51</v>
      </c>
      <c r="G7" s="3">
        <v>2.7869999999999999</v>
      </c>
      <c r="H7" s="3">
        <v>0.22</v>
      </c>
    </row>
    <row r="8" spans="2:8" customFormat="1" ht="15" x14ac:dyDescent="0.2">
      <c r="B8" s="6" t="s">
        <v>12</v>
      </c>
      <c r="C8" s="3" t="s">
        <v>10</v>
      </c>
      <c r="D8" s="3" t="s">
        <v>11</v>
      </c>
      <c r="E8" s="3">
        <v>50</v>
      </c>
      <c r="F8" s="3" t="s">
        <v>11</v>
      </c>
      <c r="G8" s="3">
        <v>2.75</v>
      </c>
      <c r="H8" s="3">
        <v>0.19800000000000001</v>
      </c>
    </row>
    <row r="9" spans="2:8" x14ac:dyDescent="0.15">
      <c r="B9" s="6" t="s">
        <v>13</v>
      </c>
      <c r="C9" s="3" t="s">
        <v>7</v>
      </c>
      <c r="D9" s="3">
        <v>0.83499999999999996</v>
      </c>
      <c r="E9" s="3">
        <v>35.200000000000003</v>
      </c>
      <c r="F9" s="3">
        <v>2.68</v>
      </c>
      <c r="G9" s="3">
        <v>3.2210000000000001</v>
      </c>
      <c r="H9" s="3">
        <v>0.26400000000000001</v>
      </c>
    </row>
    <row r="10" spans="2:8" x14ac:dyDescent="0.15">
      <c r="B10" s="41" t="s">
        <v>111</v>
      </c>
      <c r="C10" s="3" t="s">
        <v>10</v>
      </c>
      <c r="D10" s="3">
        <v>0.79</v>
      </c>
      <c r="E10" s="3">
        <v>34</v>
      </c>
      <c r="F10" s="3">
        <v>2.52</v>
      </c>
      <c r="G10" s="3">
        <v>3.15</v>
      </c>
      <c r="H10" s="3">
        <v>0.27</v>
      </c>
    </row>
    <row r="11" spans="2:8" x14ac:dyDescent="0.15">
      <c r="B11" s="41" t="s">
        <v>115</v>
      </c>
      <c r="C11" s="3" t="s">
        <v>10</v>
      </c>
      <c r="D11" s="3">
        <v>9.0000000000000006E-5</v>
      </c>
      <c r="E11" s="3">
        <v>120</v>
      </c>
      <c r="F11" s="3" t="s">
        <v>117</v>
      </c>
      <c r="G11" s="3" t="s">
        <v>117</v>
      </c>
      <c r="H11" s="3" t="s">
        <v>117</v>
      </c>
    </row>
    <row r="12" spans="2:8" x14ac:dyDescent="0.15">
      <c r="B12" s="35"/>
      <c r="C12" s="49" t="s">
        <v>25</v>
      </c>
      <c r="D12" s="49"/>
      <c r="E12" s="49"/>
      <c r="F12" s="49"/>
      <c r="G12" s="49"/>
    </row>
  </sheetData>
  <mergeCells count="2">
    <mergeCell ref="B2:H2"/>
    <mergeCell ref="C12:G12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7FB8-EA46-4EA6-B067-0E55438F199A}">
  <dimension ref="B1:H31"/>
  <sheetViews>
    <sheetView workbookViewId="0">
      <selection activeCell="B26" sqref="B26:C26"/>
    </sheetView>
  </sheetViews>
  <sheetFormatPr baseColWidth="10" defaultColWidth="9.1640625" defaultRowHeight="14" x14ac:dyDescent="0.15"/>
  <cols>
    <col min="1" max="1" width="9.1640625" style="1" customWidth="1"/>
    <col min="2" max="2" width="33.6640625" style="1" customWidth="1"/>
    <col min="3" max="3" width="32.83203125" style="1" customWidth="1"/>
    <col min="4" max="4" width="13" style="1" customWidth="1"/>
    <col min="5" max="5" width="42.6640625" style="1" customWidth="1"/>
    <col min="6" max="6" width="9.1640625" style="1" customWidth="1"/>
    <col min="7" max="7" width="9.1640625" style="1"/>
    <col min="8" max="8" width="10.6640625" style="1" bestFit="1" customWidth="1"/>
    <col min="9" max="16384" width="9.1640625" style="1"/>
  </cols>
  <sheetData>
    <row r="1" spans="2:8" ht="15" thickBot="1" x14ac:dyDescent="0.2">
      <c r="B1" s="8" t="s">
        <v>71</v>
      </c>
      <c r="C1" s="15" t="s">
        <v>72</v>
      </c>
      <c r="D1" s="8" t="s">
        <v>27</v>
      </c>
      <c r="E1" s="8" t="s">
        <v>73</v>
      </c>
    </row>
    <row r="2" spans="2:8" ht="15" thickBot="1" x14ac:dyDescent="0.2">
      <c r="B2" s="13" t="s">
        <v>48</v>
      </c>
      <c r="C2" s="17" t="str">
        <f>Input_data_fuel!B3</f>
        <v>Hydrogen</v>
      </c>
      <c r="D2" s="14" t="s">
        <v>11</v>
      </c>
      <c r="E2" s="9" t="s">
        <v>57</v>
      </c>
    </row>
    <row r="3" spans="2:8" ht="15" thickBot="1" x14ac:dyDescent="0.2">
      <c r="B3" s="13" t="s">
        <v>49</v>
      </c>
      <c r="C3" s="17">
        <f>Input_data_fuel!B4</f>
        <v>40000</v>
      </c>
      <c r="D3" s="14" t="s">
        <v>14</v>
      </c>
      <c r="E3" s="9" t="s">
        <v>58</v>
      </c>
    </row>
    <row r="4" spans="2:8" ht="15" thickBot="1" x14ac:dyDescent="0.2">
      <c r="B4" s="13" t="s">
        <v>28</v>
      </c>
      <c r="C4" s="17" t="str">
        <f>Input_data_fuel!B6</f>
        <v>Month</v>
      </c>
      <c r="D4" s="14" t="s">
        <v>11</v>
      </c>
      <c r="E4" s="9" t="s">
        <v>74</v>
      </c>
    </row>
    <row r="5" spans="2:8" ht="15" thickBot="1" x14ac:dyDescent="0.2">
      <c r="B5" s="13" t="s">
        <v>50</v>
      </c>
      <c r="C5" s="42">
        <f>Input_data_fuel!B12</f>
        <v>2</v>
      </c>
      <c r="D5" s="14"/>
      <c r="E5" s="9" t="s">
        <v>70</v>
      </c>
    </row>
    <row r="6" spans="2:8" ht="15" thickBot="1" x14ac:dyDescent="0.2">
      <c r="B6" s="13" t="s">
        <v>113</v>
      </c>
      <c r="C6" s="17">
        <f>Input_data_fuel!B11</f>
        <v>16</v>
      </c>
      <c r="D6" s="14" t="s">
        <v>114</v>
      </c>
      <c r="E6" s="9" t="s">
        <v>81</v>
      </c>
      <c r="H6" s="43"/>
    </row>
    <row r="7" spans="2:8" x14ac:dyDescent="0.15">
      <c r="B7" s="11" t="s">
        <v>91</v>
      </c>
      <c r="C7" s="16">
        <f>_xlfn.XLOOKUP(Results_Fuel!C2,Const_fuel!B4:B11,Const_fuel!E4:E11,"NA")</f>
        <v>120</v>
      </c>
      <c r="D7" s="3" t="s">
        <v>15</v>
      </c>
      <c r="E7" s="9" t="s">
        <v>57</v>
      </c>
    </row>
    <row r="8" spans="2:8" x14ac:dyDescent="0.15">
      <c r="B8" s="11" t="s">
        <v>121</v>
      </c>
      <c r="C8" s="10">
        <f>C3*C7</f>
        <v>4800000</v>
      </c>
      <c r="D8" s="3" t="s">
        <v>16</v>
      </c>
      <c r="E8" s="9" t="s">
        <v>59</v>
      </c>
    </row>
    <row r="9" spans="2:8" x14ac:dyDescent="0.15">
      <c r="B9" s="11" t="s">
        <v>122</v>
      </c>
      <c r="C9" s="31">
        <f>IF(C2="Hydrogen",C8*Input_data_fuel!B8,C8*Input_data_fuel!B7)</f>
        <v>2400000</v>
      </c>
      <c r="D9" s="3" t="s">
        <v>16</v>
      </c>
      <c r="E9" s="9" t="s">
        <v>116</v>
      </c>
    </row>
    <row r="10" spans="2:8" x14ac:dyDescent="0.15">
      <c r="B10" s="11" t="s">
        <v>124</v>
      </c>
      <c r="C10" s="31">
        <f>IF(C2="Hydrogen",C3,C9/(Input_data_fuel!B9*Input_data_fuel!B8))</f>
        <v>40000</v>
      </c>
      <c r="D10" s="3" t="s">
        <v>10</v>
      </c>
      <c r="E10" s="9" t="s">
        <v>60</v>
      </c>
    </row>
    <row r="11" spans="2:8" x14ac:dyDescent="0.15">
      <c r="B11" s="11" t="s">
        <v>123</v>
      </c>
      <c r="C11" s="31">
        <f>IF(C4="Day",C10*(Input_data_fuel!B12+Input_data_fuel!B13),(IF(C4="Month",C10/31*(Input_data_fuel!B12+Input_data_fuel!B13),(IF(C4="Year",C10/365*(Input_data_fuel!B12+Input_data_fuel!B13),0)))))</f>
        <v>2593.5483870967737</v>
      </c>
      <c r="D11" s="3" t="s">
        <v>10</v>
      </c>
      <c r="E11" s="9" t="s">
        <v>61</v>
      </c>
    </row>
    <row r="12" spans="2:8" x14ac:dyDescent="0.15">
      <c r="B12" s="11" t="s">
        <v>119</v>
      </c>
      <c r="C12" s="31">
        <f>C10*Input_data_fuel!B10</f>
        <v>1668000</v>
      </c>
      <c r="D12" s="3" t="s">
        <v>17</v>
      </c>
      <c r="E12" s="9" t="s">
        <v>62</v>
      </c>
    </row>
    <row r="13" spans="2:8" x14ac:dyDescent="0.15">
      <c r="B13" s="11" t="s">
        <v>92</v>
      </c>
      <c r="C13" s="31">
        <f>C12/IF(C4="Day",1,IF(C4="Month",31,365))</f>
        <v>53806.451612903227</v>
      </c>
      <c r="D13" s="3" t="s">
        <v>18</v>
      </c>
      <c r="E13" s="9" t="s">
        <v>63</v>
      </c>
    </row>
    <row r="14" spans="2:8" x14ac:dyDescent="0.15">
      <c r="B14" s="11" t="s">
        <v>93</v>
      </c>
      <c r="C14" s="32">
        <f>C13/Input_data_fuel!B11/1000</f>
        <v>3.3629032258064515</v>
      </c>
      <c r="D14" s="3" t="s">
        <v>19</v>
      </c>
      <c r="E14" s="9" t="s">
        <v>64</v>
      </c>
    </row>
    <row r="15" spans="2:8" x14ac:dyDescent="0.15">
      <c r="B15" s="11" t="s">
        <v>51</v>
      </c>
      <c r="C15" s="10">
        <f>Input_data_fuel!B14</f>
        <v>0.6</v>
      </c>
      <c r="D15" s="3" t="s">
        <v>11</v>
      </c>
      <c r="E15" s="9" t="s">
        <v>65</v>
      </c>
    </row>
    <row r="16" spans="2:8" x14ac:dyDescent="0.15">
      <c r="B16" s="11" t="s">
        <v>52</v>
      </c>
      <c r="C16" s="10">
        <f>1-C15</f>
        <v>0.4</v>
      </c>
      <c r="D16" s="3" t="s">
        <v>11</v>
      </c>
      <c r="E16" s="9" t="s">
        <v>65</v>
      </c>
    </row>
    <row r="17" spans="2:5" x14ac:dyDescent="0.15">
      <c r="B17" s="11" t="s">
        <v>94</v>
      </c>
      <c r="C17" s="32">
        <f>(C13*C15/(24*Input_data_fuel!B15))/1000</f>
        <v>11.20967741935484</v>
      </c>
      <c r="D17" s="3" t="s">
        <v>19</v>
      </c>
      <c r="E17" s="9" t="s">
        <v>89</v>
      </c>
    </row>
    <row r="18" spans="2:5" x14ac:dyDescent="0.15">
      <c r="B18" s="11" t="s">
        <v>95</v>
      </c>
      <c r="C18" s="32">
        <f>(C13*C16/(24*Input_data_fuel!B16))/1000</f>
        <v>3.0923248053392665</v>
      </c>
      <c r="D18" s="3" t="s">
        <v>19</v>
      </c>
      <c r="E18" s="9" t="s">
        <v>90</v>
      </c>
    </row>
    <row r="19" spans="2:5" x14ac:dyDescent="0.15">
      <c r="B19" s="11" t="s">
        <v>96</v>
      </c>
      <c r="C19" s="32">
        <f>C17*Input_data_fuel!B17</f>
        <v>35.870967741935488</v>
      </c>
      <c r="D19" s="3" t="s">
        <v>20</v>
      </c>
      <c r="E19" s="9" t="s">
        <v>66</v>
      </c>
    </row>
    <row r="20" spans="2:5" x14ac:dyDescent="0.15">
      <c r="B20" s="11" t="s">
        <v>97</v>
      </c>
      <c r="C20" s="32">
        <f>C18*Input_data_fuel!B18</f>
        <v>38.654060066740833</v>
      </c>
      <c r="D20" s="3" t="s">
        <v>20</v>
      </c>
      <c r="E20" s="9" t="s">
        <v>66</v>
      </c>
    </row>
    <row r="21" spans="2:5" x14ac:dyDescent="0.15">
      <c r="B21" s="11" t="s">
        <v>98</v>
      </c>
      <c r="C21" s="32">
        <f>C14*(Input_data_fuel!B19)+(C11/1000)*Input_data_fuel!B21+(C11/1000)*Input_data_fuel!B20</f>
        <v>0.50803064516129026</v>
      </c>
      <c r="D21" s="3" t="s">
        <v>20</v>
      </c>
      <c r="E21" s="9" t="s">
        <v>67</v>
      </c>
    </row>
    <row r="22" spans="2:5" x14ac:dyDescent="0.15">
      <c r="B22" s="11" t="s">
        <v>53</v>
      </c>
      <c r="C22" s="32" t="str">
        <f>IF(Input_data_fuel!B5="L",_xlfn.XLOOKUP(Input_data_fuel!B3,Const_fuel!B:B,Const_fuel!F:F),_xlfn.XLOOKUP(Input_data_fuel!B3,Const_fuel!B:B,Const_fuel!G:G))</f>
        <v>N/A</v>
      </c>
      <c r="D22" s="3" t="s">
        <v>21</v>
      </c>
      <c r="E22" s="9" t="s">
        <v>57</v>
      </c>
    </row>
    <row r="23" spans="2:5" x14ac:dyDescent="0.15">
      <c r="B23" s="11" t="s">
        <v>54</v>
      </c>
      <c r="C23" s="33" t="str">
        <f>IF(C22="N/A","N/A",C3*C22)</f>
        <v>N/A</v>
      </c>
      <c r="D23" s="3" t="s">
        <v>22</v>
      </c>
      <c r="E23" s="9" t="s">
        <v>68</v>
      </c>
    </row>
    <row r="24" spans="2:5" x14ac:dyDescent="0.15">
      <c r="B24" s="11" t="s">
        <v>55</v>
      </c>
      <c r="C24" s="33" t="str">
        <f>IFERROR(IF(Input_data_fuel!B6="Year",C23,IF(Input_data_fuel!B6="Month",C23*12,C23*365)),"N/A")</f>
        <v>N/A</v>
      </c>
      <c r="D24" s="3" t="s">
        <v>23</v>
      </c>
      <c r="E24" s="9" t="s">
        <v>69</v>
      </c>
    </row>
    <row r="25" spans="2:5" x14ac:dyDescent="0.15">
      <c r="C25" s="7"/>
    </row>
    <row r="26" spans="2:5" ht="16" x14ac:dyDescent="0.2">
      <c r="B26" s="50" t="s">
        <v>56</v>
      </c>
      <c r="C26" s="51"/>
    </row>
    <row r="27" spans="2:5" x14ac:dyDescent="0.15">
      <c r="B27" s="12" t="s">
        <v>99</v>
      </c>
      <c r="C27" s="31">
        <f>C10/IF(Input_data_fuel!B6="day",1,IF(Input_data_fuel!B6="month",31,365))</f>
        <v>1290.3225806451612</v>
      </c>
    </row>
    <row r="28" spans="2:5" x14ac:dyDescent="0.15">
      <c r="B28" s="12" t="s">
        <v>107</v>
      </c>
      <c r="C28" s="32">
        <f>C21</f>
        <v>0.50803064516129026</v>
      </c>
    </row>
    <row r="29" spans="2:5" x14ac:dyDescent="0.15">
      <c r="B29" s="12" t="s">
        <v>110</v>
      </c>
      <c r="C29" s="32">
        <f>C19+C20</f>
        <v>74.525027808676327</v>
      </c>
    </row>
    <row r="30" spans="2:5" x14ac:dyDescent="0.15">
      <c r="B30" s="12" t="s">
        <v>100</v>
      </c>
      <c r="C30" s="31">
        <f>C19+C20+C21</f>
        <v>75.033058453837612</v>
      </c>
    </row>
    <row r="31" spans="2:5" x14ac:dyDescent="0.15">
      <c r="B31" s="12" t="s">
        <v>101</v>
      </c>
      <c r="C31" s="33" t="str">
        <f>IF(C24="N/A","N/A",C24/1000)</f>
        <v>N/A</v>
      </c>
    </row>
  </sheetData>
  <mergeCells count="1">
    <mergeCell ref="B26:C26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58F-EB4A-4446-87D7-3AD198FBF3E8}">
  <dimension ref="B1:L55"/>
  <sheetViews>
    <sheetView tabSelected="1" zoomScale="66" workbookViewId="0">
      <selection activeCell="K12" sqref="K12"/>
    </sheetView>
  </sheetViews>
  <sheetFormatPr baseColWidth="10" defaultRowHeight="14" x14ac:dyDescent="0.15"/>
  <cols>
    <col min="1" max="1" width="10.83203125" style="54"/>
    <col min="2" max="2" width="32.83203125" style="54" customWidth="1"/>
    <col min="3" max="3" width="7.1640625" style="54" customWidth="1"/>
    <col min="4" max="4" width="41.1640625" style="54" customWidth="1"/>
    <col min="5" max="6" width="24.1640625" style="54" customWidth="1"/>
    <col min="7" max="7" width="70.83203125" style="54" customWidth="1"/>
    <col min="8" max="16384" width="10.83203125" style="54"/>
  </cols>
  <sheetData>
    <row r="1" spans="2:12" ht="35" x14ac:dyDescent="0.35">
      <c r="B1" s="109" t="s">
        <v>173</v>
      </c>
      <c r="C1" s="56"/>
      <c r="D1" s="57"/>
      <c r="E1" s="58"/>
      <c r="F1" s="58"/>
      <c r="G1" s="58"/>
    </row>
    <row r="2" spans="2:12" ht="33" x14ac:dyDescent="0.35">
      <c r="B2" s="56"/>
      <c r="C2" s="56"/>
      <c r="D2" s="57"/>
      <c r="E2" s="58"/>
      <c r="F2" s="58"/>
      <c r="G2" s="58"/>
    </row>
    <row r="3" spans="2:12" ht="19" customHeight="1" x14ac:dyDescent="0.3">
      <c r="B3" s="91" t="s">
        <v>215</v>
      </c>
      <c r="C3" s="52"/>
      <c r="D3" s="53"/>
      <c r="E3" s="53"/>
      <c r="F3" s="53"/>
      <c r="G3" s="53"/>
    </row>
    <row r="4" spans="2:12" ht="18" customHeight="1" x14ac:dyDescent="0.3">
      <c r="B4" s="91" t="s">
        <v>216</v>
      </c>
      <c r="C4" s="52"/>
      <c r="D4" s="53"/>
      <c r="E4" s="53"/>
      <c r="F4" s="53"/>
      <c r="G4" s="53"/>
    </row>
    <row r="5" spans="2:12" ht="17" customHeight="1" x14ac:dyDescent="0.3">
      <c r="B5" s="91" t="s">
        <v>217</v>
      </c>
      <c r="C5" s="52"/>
      <c r="D5" s="53"/>
      <c r="E5" s="53"/>
      <c r="F5" s="53"/>
      <c r="G5" s="53"/>
    </row>
    <row r="6" spans="2:12" ht="18" customHeight="1" x14ac:dyDescent="0.3">
      <c r="B6" s="91" t="s">
        <v>218</v>
      </c>
      <c r="C6" s="52"/>
      <c r="D6" s="53"/>
      <c r="E6" s="53"/>
      <c r="F6" s="53"/>
      <c r="G6" s="53"/>
    </row>
    <row r="7" spans="2:12" ht="18" customHeight="1" x14ac:dyDescent="0.3">
      <c r="B7" s="91" t="s">
        <v>219</v>
      </c>
      <c r="C7" s="52"/>
      <c r="D7" s="53"/>
      <c r="E7" s="53"/>
      <c r="F7" s="53"/>
      <c r="G7" s="53"/>
    </row>
    <row r="8" spans="2:12" ht="18" customHeight="1" thickBot="1" x14ac:dyDescent="0.35">
      <c r="B8" s="91"/>
      <c r="C8" s="52"/>
      <c r="D8" s="53"/>
      <c r="E8" s="53"/>
      <c r="F8" s="53"/>
      <c r="G8" s="53"/>
    </row>
    <row r="9" spans="2:12" ht="59" customHeight="1" x14ac:dyDescent="0.25">
      <c r="B9" s="59" t="s">
        <v>128</v>
      </c>
      <c r="C9" s="60" t="s">
        <v>214</v>
      </c>
      <c r="D9" s="61" t="s">
        <v>129</v>
      </c>
      <c r="E9" s="62" t="s">
        <v>130</v>
      </c>
      <c r="F9" s="89" t="s">
        <v>220</v>
      </c>
      <c r="G9" s="63" t="s">
        <v>131</v>
      </c>
    </row>
    <row r="10" spans="2:12" ht="48" x14ac:dyDescent="0.25">
      <c r="B10" s="72" t="s">
        <v>132</v>
      </c>
      <c r="C10" s="77" t="s">
        <v>174</v>
      </c>
      <c r="D10" s="90" t="s">
        <v>133</v>
      </c>
      <c r="E10" s="64"/>
      <c r="F10" s="65"/>
      <c r="G10" s="65"/>
      <c r="K10" s="88"/>
    </row>
    <row r="11" spans="2:12" ht="43" x14ac:dyDescent="0.25">
      <c r="B11" s="72"/>
      <c r="C11" s="77" t="s">
        <v>175</v>
      </c>
      <c r="D11" s="78" t="s">
        <v>134</v>
      </c>
      <c r="E11" s="64"/>
      <c r="F11" s="65"/>
      <c r="G11" s="65"/>
      <c r="J11" s="87"/>
      <c r="K11" s="88"/>
      <c r="L11"/>
    </row>
    <row r="12" spans="2:12" ht="23" x14ac:dyDescent="0.25">
      <c r="B12" s="73"/>
      <c r="C12" s="77" t="s">
        <v>176</v>
      </c>
      <c r="D12" s="78" t="s">
        <v>135</v>
      </c>
      <c r="E12" s="64"/>
      <c r="F12" s="65"/>
      <c r="G12" s="65"/>
      <c r="J12" s="87"/>
      <c r="K12" s="88"/>
      <c r="L12"/>
    </row>
    <row r="13" spans="2:12" ht="43" customHeight="1" x14ac:dyDescent="0.25">
      <c r="B13" s="73"/>
      <c r="C13" s="77" t="s">
        <v>177</v>
      </c>
      <c r="D13" s="78" t="s">
        <v>136</v>
      </c>
      <c r="E13" s="64"/>
      <c r="F13" s="65"/>
      <c r="G13" s="65"/>
      <c r="J13"/>
      <c r="K13" s="88"/>
      <c r="L13" s="87"/>
    </row>
    <row r="14" spans="2:12" ht="24" thickBot="1" x14ac:dyDescent="0.3">
      <c r="B14" s="74"/>
      <c r="C14" s="79" t="s">
        <v>178</v>
      </c>
      <c r="D14" s="80" t="s">
        <v>137</v>
      </c>
      <c r="E14" s="66"/>
      <c r="F14" s="67"/>
      <c r="G14" s="67"/>
      <c r="J14" s="87"/>
      <c r="K14" s="88"/>
      <c r="L14"/>
    </row>
    <row r="15" spans="2:12" ht="48" x14ac:dyDescent="0.25">
      <c r="B15" s="92" t="s">
        <v>138</v>
      </c>
      <c r="C15" s="93"/>
      <c r="D15" s="94"/>
      <c r="E15" s="95"/>
      <c r="F15" s="96"/>
      <c r="G15" s="96"/>
      <c r="J15"/>
      <c r="K15" s="87"/>
      <c r="L15" s="87"/>
    </row>
    <row r="16" spans="2:12" ht="43" x14ac:dyDescent="0.25">
      <c r="B16" s="97"/>
      <c r="C16" s="98" t="s">
        <v>179</v>
      </c>
      <c r="D16" s="99" t="s">
        <v>139</v>
      </c>
      <c r="E16" s="100"/>
      <c r="F16" s="101"/>
      <c r="G16" s="101"/>
      <c r="J16" s="87"/>
      <c r="K16"/>
      <c r="L16"/>
    </row>
    <row r="17" spans="2:12" ht="43" x14ac:dyDescent="0.25">
      <c r="B17" s="102"/>
      <c r="C17" s="103" t="s">
        <v>180</v>
      </c>
      <c r="D17" s="99" t="s">
        <v>140</v>
      </c>
      <c r="E17" s="100"/>
      <c r="F17" s="101"/>
      <c r="G17" s="101"/>
      <c r="J17"/>
      <c r="K17" s="87"/>
      <c r="L17" s="87"/>
    </row>
    <row r="18" spans="2:12" ht="23" x14ac:dyDescent="0.25">
      <c r="B18" s="102"/>
      <c r="C18" s="98" t="s">
        <v>181</v>
      </c>
      <c r="D18" s="99" t="s">
        <v>141</v>
      </c>
      <c r="E18" s="100"/>
      <c r="F18" s="101"/>
      <c r="G18" s="101"/>
      <c r="J18" s="87"/>
      <c r="K18"/>
      <c r="L18"/>
    </row>
    <row r="19" spans="2:12" ht="43" customHeight="1" x14ac:dyDescent="0.25">
      <c r="B19" s="102"/>
      <c r="C19" s="103" t="s">
        <v>182</v>
      </c>
      <c r="D19" s="99" t="s">
        <v>142</v>
      </c>
      <c r="E19" s="100"/>
      <c r="F19" s="101"/>
      <c r="G19" s="101"/>
      <c r="J19"/>
      <c r="K19" s="87"/>
      <c r="L19" s="87"/>
    </row>
    <row r="20" spans="2:12" ht="23" x14ac:dyDescent="0.25">
      <c r="B20" s="102"/>
      <c r="C20" s="98" t="s">
        <v>183</v>
      </c>
      <c r="D20" s="99" t="s">
        <v>143</v>
      </c>
      <c r="E20" s="100"/>
      <c r="F20" s="101"/>
      <c r="G20" s="101"/>
      <c r="J20" s="87"/>
      <c r="K20"/>
      <c r="L20"/>
    </row>
    <row r="21" spans="2:12" ht="24" thickBot="1" x14ac:dyDescent="0.3">
      <c r="B21" s="104"/>
      <c r="C21" s="105" t="s">
        <v>184</v>
      </c>
      <c r="D21" s="106" t="s">
        <v>137</v>
      </c>
      <c r="E21" s="107"/>
      <c r="F21" s="108"/>
      <c r="G21" s="108"/>
    </row>
    <row r="22" spans="2:12" ht="48" x14ac:dyDescent="0.25">
      <c r="B22" s="76" t="s">
        <v>144</v>
      </c>
      <c r="C22" s="84"/>
      <c r="D22" s="85"/>
      <c r="E22" s="70"/>
      <c r="F22" s="71"/>
      <c r="G22" s="71"/>
    </row>
    <row r="23" spans="2:12" ht="23" x14ac:dyDescent="0.25">
      <c r="B23" s="73"/>
      <c r="C23" s="81" t="s">
        <v>185</v>
      </c>
      <c r="D23" s="78" t="s">
        <v>145</v>
      </c>
      <c r="E23" s="64"/>
      <c r="F23" s="65"/>
      <c r="G23" s="65"/>
      <c r="J23" s="53"/>
      <c r="K23" s="55"/>
    </row>
    <row r="24" spans="2:12" ht="23" x14ac:dyDescent="0.25">
      <c r="B24" s="73"/>
      <c r="C24" s="81" t="s">
        <v>186</v>
      </c>
      <c r="D24" s="78" t="s">
        <v>146</v>
      </c>
      <c r="E24" s="64"/>
      <c r="F24" s="65"/>
      <c r="G24" s="65"/>
    </row>
    <row r="25" spans="2:12" ht="23" x14ac:dyDescent="0.25">
      <c r="B25" s="73"/>
      <c r="C25" s="81" t="s">
        <v>187</v>
      </c>
      <c r="D25" s="78" t="s">
        <v>147</v>
      </c>
      <c r="E25" s="64"/>
      <c r="F25" s="65"/>
      <c r="G25" s="65"/>
    </row>
    <row r="26" spans="2:12" ht="23" x14ac:dyDescent="0.25">
      <c r="B26" s="73"/>
      <c r="C26" s="81" t="s">
        <v>188</v>
      </c>
      <c r="D26" s="78" t="s">
        <v>148</v>
      </c>
      <c r="E26" s="64"/>
      <c r="F26" s="65"/>
      <c r="G26" s="65"/>
    </row>
    <row r="27" spans="2:12" ht="23" x14ac:dyDescent="0.25">
      <c r="B27" s="73"/>
      <c r="C27" s="81" t="s">
        <v>189</v>
      </c>
      <c r="D27" s="78" t="s">
        <v>149</v>
      </c>
      <c r="E27" s="64"/>
      <c r="F27" s="65"/>
      <c r="G27" s="65"/>
    </row>
    <row r="28" spans="2:12" ht="24" thickBot="1" x14ac:dyDescent="0.3">
      <c r="B28" s="74"/>
      <c r="C28" s="86" t="s">
        <v>190</v>
      </c>
      <c r="D28" s="80" t="s">
        <v>137</v>
      </c>
      <c r="E28" s="66"/>
      <c r="F28" s="67"/>
      <c r="G28" s="67"/>
    </row>
    <row r="29" spans="2:12" ht="48" x14ac:dyDescent="0.25">
      <c r="B29" s="92" t="s">
        <v>150</v>
      </c>
      <c r="C29" s="93"/>
      <c r="D29" s="94"/>
      <c r="E29" s="95"/>
      <c r="F29" s="96"/>
      <c r="G29" s="96"/>
    </row>
    <row r="30" spans="2:12" ht="23" x14ac:dyDescent="0.25">
      <c r="B30" s="97"/>
      <c r="C30" s="98" t="s">
        <v>191</v>
      </c>
      <c r="D30" s="99" t="s">
        <v>151</v>
      </c>
      <c r="E30" s="100"/>
      <c r="F30" s="101"/>
      <c r="G30" s="101"/>
    </row>
    <row r="31" spans="2:12" ht="23" x14ac:dyDescent="0.25">
      <c r="B31" s="102"/>
      <c r="C31" s="103" t="s">
        <v>192</v>
      </c>
      <c r="D31" s="99" t="s">
        <v>152</v>
      </c>
      <c r="E31" s="100"/>
      <c r="F31" s="101"/>
      <c r="G31" s="101"/>
    </row>
    <row r="32" spans="2:12" ht="23" x14ac:dyDescent="0.25">
      <c r="B32" s="102"/>
      <c r="C32" s="98" t="s">
        <v>193</v>
      </c>
      <c r="D32" s="99" t="s">
        <v>153</v>
      </c>
      <c r="E32" s="100"/>
      <c r="F32" s="101"/>
      <c r="G32" s="101"/>
    </row>
    <row r="33" spans="2:7" ht="23" x14ac:dyDescent="0.25">
      <c r="B33" s="102"/>
      <c r="C33" s="103" t="s">
        <v>194</v>
      </c>
      <c r="D33" s="99" t="s">
        <v>154</v>
      </c>
      <c r="E33" s="100"/>
      <c r="F33" s="101"/>
      <c r="G33" s="101"/>
    </row>
    <row r="34" spans="2:7" ht="64" x14ac:dyDescent="0.25">
      <c r="B34" s="102"/>
      <c r="C34" s="98" t="s">
        <v>195</v>
      </c>
      <c r="D34" s="99" t="s">
        <v>155</v>
      </c>
      <c r="E34" s="100"/>
      <c r="F34" s="101"/>
      <c r="G34" s="101"/>
    </row>
    <row r="35" spans="2:7" ht="24" thickBot="1" x14ac:dyDescent="0.3">
      <c r="B35" s="104"/>
      <c r="C35" s="105" t="s">
        <v>196</v>
      </c>
      <c r="D35" s="106" t="s">
        <v>137</v>
      </c>
      <c r="E35" s="107"/>
      <c r="F35" s="108"/>
      <c r="G35" s="108"/>
    </row>
    <row r="36" spans="2:7" ht="48" x14ac:dyDescent="0.25">
      <c r="B36" s="76" t="s">
        <v>156</v>
      </c>
      <c r="C36" s="84"/>
      <c r="D36" s="85"/>
      <c r="E36" s="70"/>
      <c r="F36" s="71"/>
      <c r="G36" s="71"/>
    </row>
    <row r="37" spans="2:7" ht="23" x14ac:dyDescent="0.25">
      <c r="B37" s="73"/>
      <c r="C37" s="81" t="s">
        <v>197</v>
      </c>
      <c r="D37" s="78" t="s">
        <v>157</v>
      </c>
      <c r="E37" s="64"/>
      <c r="F37" s="65"/>
      <c r="G37" s="65"/>
    </row>
    <row r="38" spans="2:7" ht="23" x14ac:dyDescent="0.25">
      <c r="B38" s="73"/>
      <c r="C38" s="81" t="s">
        <v>198</v>
      </c>
      <c r="D38" s="78" t="s">
        <v>158</v>
      </c>
      <c r="E38" s="64"/>
      <c r="F38" s="65"/>
      <c r="G38" s="65"/>
    </row>
    <row r="39" spans="2:7" ht="23" x14ac:dyDescent="0.25">
      <c r="B39" s="73"/>
      <c r="C39" s="81" t="s">
        <v>199</v>
      </c>
      <c r="D39" s="78" t="s">
        <v>159</v>
      </c>
      <c r="E39" s="64"/>
      <c r="F39" s="65"/>
      <c r="G39" s="65"/>
    </row>
    <row r="40" spans="2:7" ht="23" x14ac:dyDescent="0.25">
      <c r="B40" s="73"/>
      <c r="C40" s="81" t="s">
        <v>200</v>
      </c>
      <c r="D40" s="78" t="s">
        <v>160</v>
      </c>
      <c r="E40" s="64"/>
      <c r="F40" s="65"/>
      <c r="G40" s="65"/>
    </row>
    <row r="41" spans="2:7" ht="23" x14ac:dyDescent="0.25">
      <c r="B41" s="73"/>
      <c r="C41" s="81" t="s">
        <v>201</v>
      </c>
      <c r="D41" s="78" t="s">
        <v>161</v>
      </c>
      <c r="E41" s="64"/>
      <c r="F41" s="65"/>
      <c r="G41" s="65"/>
    </row>
    <row r="42" spans="2:7" ht="24" thickBot="1" x14ac:dyDescent="0.3">
      <c r="B42" s="74"/>
      <c r="C42" s="86" t="s">
        <v>202</v>
      </c>
      <c r="D42" s="80" t="s">
        <v>137</v>
      </c>
      <c r="E42" s="66"/>
      <c r="F42" s="67"/>
      <c r="G42" s="67"/>
    </row>
    <row r="43" spans="2:7" ht="48" x14ac:dyDescent="0.25">
      <c r="B43" s="92" t="s">
        <v>162</v>
      </c>
      <c r="C43" s="93"/>
      <c r="D43" s="94"/>
      <c r="E43" s="95"/>
      <c r="F43" s="96"/>
      <c r="G43" s="96"/>
    </row>
    <row r="44" spans="2:7" ht="43" x14ac:dyDescent="0.25">
      <c r="B44" s="102"/>
      <c r="C44" s="103" t="s">
        <v>203</v>
      </c>
      <c r="D44" s="99" t="s">
        <v>163</v>
      </c>
      <c r="E44" s="100"/>
      <c r="F44" s="101"/>
      <c r="G44" s="101"/>
    </row>
    <row r="45" spans="2:7" ht="23" x14ac:dyDescent="0.25">
      <c r="B45" s="97"/>
      <c r="C45" s="98" t="s">
        <v>204</v>
      </c>
      <c r="D45" s="99" t="s">
        <v>164</v>
      </c>
      <c r="E45" s="100"/>
      <c r="F45" s="101"/>
      <c r="G45" s="101"/>
    </row>
    <row r="46" spans="2:7" ht="23" x14ac:dyDescent="0.25">
      <c r="B46" s="102"/>
      <c r="C46" s="103" t="s">
        <v>205</v>
      </c>
      <c r="D46" s="99" t="s">
        <v>165</v>
      </c>
      <c r="E46" s="100"/>
      <c r="F46" s="101"/>
      <c r="G46" s="101"/>
    </row>
    <row r="47" spans="2:7" ht="23" x14ac:dyDescent="0.25">
      <c r="B47" s="102"/>
      <c r="C47" s="98" t="s">
        <v>206</v>
      </c>
      <c r="D47" s="99" t="s">
        <v>166</v>
      </c>
      <c r="E47" s="100"/>
      <c r="F47" s="101"/>
      <c r="G47" s="101"/>
    </row>
    <row r="48" spans="2:7" ht="24" thickBot="1" x14ac:dyDescent="0.3">
      <c r="B48" s="104"/>
      <c r="C48" s="105" t="s">
        <v>207</v>
      </c>
      <c r="D48" s="106" t="s">
        <v>137</v>
      </c>
      <c r="E48" s="107"/>
      <c r="F48" s="108"/>
      <c r="G48" s="108"/>
    </row>
    <row r="49" spans="2:7" ht="48" x14ac:dyDescent="0.25">
      <c r="B49" s="76" t="s">
        <v>167</v>
      </c>
      <c r="C49" s="84"/>
      <c r="D49" s="85"/>
      <c r="E49" s="70"/>
      <c r="F49" s="71"/>
      <c r="G49" s="71"/>
    </row>
    <row r="50" spans="2:7" ht="23" x14ac:dyDescent="0.25">
      <c r="B50" s="73"/>
      <c r="C50" s="81" t="s">
        <v>208</v>
      </c>
      <c r="D50" s="78" t="s">
        <v>168</v>
      </c>
      <c r="E50" s="64"/>
      <c r="F50" s="65"/>
      <c r="G50" s="65"/>
    </row>
    <row r="51" spans="2:7" ht="43" x14ac:dyDescent="0.25">
      <c r="B51" s="73"/>
      <c r="C51" s="81" t="s">
        <v>209</v>
      </c>
      <c r="D51" s="78" t="s">
        <v>169</v>
      </c>
      <c r="E51" s="64"/>
      <c r="F51" s="65"/>
      <c r="G51" s="65"/>
    </row>
    <row r="52" spans="2:7" ht="23" x14ac:dyDescent="0.25">
      <c r="B52" s="73"/>
      <c r="C52" s="81" t="s">
        <v>210</v>
      </c>
      <c r="D52" s="78" t="s">
        <v>170</v>
      </c>
      <c r="E52" s="64"/>
      <c r="F52" s="65"/>
      <c r="G52" s="65"/>
    </row>
    <row r="53" spans="2:7" ht="23" x14ac:dyDescent="0.25">
      <c r="B53" s="73"/>
      <c r="C53" s="81" t="s">
        <v>211</v>
      </c>
      <c r="D53" s="78" t="s">
        <v>171</v>
      </c>
      <c r="E53" s="64"/>
      <c r="F53" s="65"/>
      <c r="G53" s="65"/>
    </row>
    <row r="54" spans="2:7" ht="43" x14ac:dyDescent="0.25">
      <c r="B54" s="72"/>
      <c r="C54" s="81" t="s">
        <v>212</v>
      </c>
      <c r="D54" s="78" t="s">
        <v>172</v>
      </c>
      <c r="E54" s="64"/>
      <c r="F54" s="65"/>
      <c r="G54" s="65"/>
    </row>
    <row r="55" spans="2:7" ht="24" thickBot="1" x14ac:dyDescent="0.3">
      <c r="B55" s="75"/>
      <c r="C55" s="82" t="s">
        <v>213</v>
      </c>
      <c r="D55" s="83" t="s">
        <v>137</v>
      </c>
      <c r="E55" s="68"/>
      <c r="F55" s="69"/>
      <c r="G55" s="69"/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016424CCF7484E99AF07ADC13B3824" ma:contentTypeVersion="16" ma:contentTypeDescription="Ein neues Dokument erstellen." ma:contentTypeScope="" ma:versionID="7ed4c6da03749a8cd81c2d9d0c65eb54">
  <xsd:schema xmlns:xsd="http://www.w3.org/2001/XMLSchema" xmlns:xs="http://www.w3.org/2001/XMLSchema" xmlns:p="http://schemas.microsoft.com/office/2006/metadata/properties" xmlns:ns2="5a674014-c75b-4435-99f4-4827307b009e" xmlns:ns3="eb4b6e76-b0e6-4b57-ab1f-913491ca5dc7" targetNamespace="http://schemas.microsoft.com/office/2006/metadata/properties" ma:root="true" ma:fieldsID="1645902e76bbb05f9b5e4609b8a3f18b" ns2:_="" ns3:_="">
    <xsd:import namespace="5a674014-c75b-4435-99f4-4827307b009e"/>
    <xsd:import namespace="eb4b6e76-b0e6-4b57-ab1f-913491ca5dc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Comments" minOccurs="0"/>
                <xsd:element ref="ns2:MediaServiceBillingMetadata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4014-c75b-4435-99f4-4827307b009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9e68a437-0982-4c51-a57d-d913c84517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mments" ma:index="21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b6e76-b0e6-4b57-ab1f-913491ca5dc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2c8675c-e935-4949-8620-f56c2de802d1}" ma:internalName="TaxCatchAll" ma:showField="CatchAllData" ma:web="eb4b6e76-b0e6-4b57-ab1f-913491ca5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4b6e76-b0e6-4b57-ab1f-913491ca5dc7" xsi:nil="true"/>
    <lcf76f155ced4ddcb4097134ff3c332f xmlns="5a674014-c75b-4435-99f4-4827307b009e">
      <Terms xmlns="http://schemas.microsoft.com/office/infopath/2007/PartnerControls"/>
    </lcf76f155ced4ddcb4097134ff3c332f>
    <Comments xmlns="5a674014-c75b-4435-99f4-4827307b009e" xsi:nil="true"/>
    <link xmlns="5a674014-c75b-4435-99f4-4827307b009e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6206AD83-5188-4FB6-8243-A3F56D55C626}"/>
</file>

<file path=customXml/itemProps2.xml><?xml version="1.0" encoding="utf-8"?>
<ds:datastoreItem xmlns:ds="http://schemas.openxmlformats.org/officeDocument/2006/customXml" ds:itemID="{1A9ED5A2-855D-4B03-8580-CE41500EF515}"/>
</file>

<file path=customXml/itemProps3.xml><?xml version="1.0" encoding="utf-8"?>
<ds:datastoreItem xmlns:ds="http://schemas.openxmlformats.org/officeDocument/2006/customXml" ds:itemID="{D59AD7CD-7EDF-451C-A605-C5092CAA5F6A}"/>
</file>

<file path=docMetadata/LabelInfo.xml><?xml version="1.0" encoding="utf-8"?>
<clbl:labelList xmlns:clbl="http://schemas.microsoft.com/office/2020/mipLabelMetadata"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Input_data_fuel</vt:lpstr>
      <vt:lpstr>Const_fuel</vt:lpstr>
      <vt:lpstr>Results_Fuel</vt:lpstr>
      <vt:lpstr>AHRF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Davids Kronkalns</dc:creator>
  <cp:lastModifiedBy>Justs Dimants</cp:lastModifiedBy>
  <dcterms:created xsi:type="dcterms:W3CDTF">2025-11-02T15:18:21Z</dcterms:created>
  <dcterms:modified xsi:type="dcterms:W3CDTF">2025-11-26T02:06:05Z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0x01010025016424CCF7484E99AF07ADC13B3824</vt:lpwstr>
  </property>
  <property fmtid="{D5CDD505-2E9C-101B-9397-08002B2CF9AE}" pid="3" name="MediaServiceImageTags">
    <vt:lpwstr/>
  </property>
</Properties>
</file>